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FORMACION COAMU\CURSO COAMU 2022\CASOS\CASO 1\"/>
    </mc:Choice>
  </mc:AlternateContent>
  <xr:revisionPtr revIDLastSave="0" documentId="13_ncr:1_{8A5E6E9E-5387-4736-BA25-BEA10C432ABB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CALCULO" sheetId="2" r:id="rId1"/>
    <sheet name="BASE DE DAT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" l="1"/>
  <c r="E8" i="2"/>
  <c r="F8" i="2"/>
  <c r="G8" i="2"/>
  <c r="G9" i="2" s="1"/>
  <c r="G10" i="2" s="1"/>
  <c r="H8" i="2"/>
  <c r="I8" i="2"/>
  <c r="J8" i="2"/>
  <c r="K8" i="2"/>
  <c r="K9" i="2" s="1"/>
  <c r="K10" i="2" s="1"/>
  <c r="L8" i="2"/>
  <c r="M8" i="2"/>
  <c r="N8" i="2"/>
  <c r="C8" i="2"/>
  <c r="C9" i="2" s="1"/>
  <c r="E9" i="2"/>
  <c r="E10" i="2" s="1"/>
  <c r="I9" i="2"/>
  <c r="I10" i="2" s="1"/>
  <c r="M9" i="2"/>
  <c r="M10" i="2" s="1"/>
  <c r="D9" i="2"/>
  <c r="D10" i="2" s="1"/>
  <c r="O12" i="2"/>
  <c r="D13" i="2"/>
  <c r="E13" i="2"/>
  <c r="F13" i="2"/>
  <c r="G13" i="2"/>
  <c r="H13" i="2"/>
  <c r="I13" i="2"/>
  <c r="J13" i="2"/>
  <c r="K13" i="2"/>
  <c r="L13" i="2"/>
  <c r="M13" i="2"/>
  <c r="N13" i="2"/>
  <c r="C13" i="2"/>
  <c r="F9" i="2"/>
  <c r="F10" i="2" s="1"/>
  <c r="H9" i="2"/>
  <c r="H10" i="2" s="1"/>
  <c r="J9" i="2"/>
  <c r="J10" i="2" s="1"/>
  <c r="L9" i="2"/>
  <c r="L10" i="2" s="1"/>
  <c r="N9" i="2"/>
  <c r="N10" i="2" s="1"/>
  <c r="O9" i="2" l="1"/>
  <c r="C10" i="2"/>
  <c r="O8" i="2" l="1"/>
  <c r="P30" i="1"/>
  <c r="P25" i="1"/>
  <c r="P14" i="1"/>
  <c r="P9" i="1"/>
  <c r="O33" i="1"/>
  <c r="O28" i="1"/>
  <c r="O23" i="1"/>
  <c r="N33" i="1"/>
  <c r="N28" i="1"/>
  <c r="N23" i="1"/>
  <c r="N17" i="1"/>
  <c r="N12" i="1"/>
  <c r="N7" i="1"/>
</calcChain>
</file>

<file path=xl/sharedStrings.xml><?xml version="1.0" encoding="utf-8"?>
<sst xmlns="http://schemas.openxmlformats.org/spreadsheetml/2006/main" count="144" uniqueCount="32">
  <si>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</si>
  <si>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</si>
  <si>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</si>
  <si>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</si>
  <si>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</si>
  <si>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</si>
  <si>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</si>
  <si>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</si>
  <si>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</si>
  <si>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</si>
  <si>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</si>
  <si>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</si>
  <si>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produccion de electricidad (kWh/mes)</t>
  </si>
  <si>
    <t>INCLINACION</t>
  </si>
  <si>
    <t>15º</t>
  </si>
  <si>
    <t>AZIMUT</t>
  </si>
  <si>
    <t>0º (SUR)</t>
  </si>
  <si>
    <t>POTENCIA (kWh)</t>
  </si>
  <si>
    <t>CONDICIONES DE PARTIDA</t>
  </si>
  <si>
    <t>-90º (ESTE)</t>
  </si>
  <si>
    <t>90º (OESTE)</t>
  </si>
  <si>
    <t>30º</t>
  </si>
  <si>
    <t>produccion anual</t>
  </si>
  <si>
    <t>produccion estimada (kWh / kWp / mes)</t>
  </si>
  <si>
    <t>Produccion estimada (kWh / mes)</t>
  </si>
  <si>
    <t>POTENCIA (kWp)</t>
  </si>
  <si>
    <t>produccion diaria estimada (kWh / dia)</t>
  </si>
  <si>
    <t>dias</t>
  </si>
  <si>
    <t>consumo (kWh / mes)</t>
  </si>
  <si>
    <t>consumo (kWh / dia)</t>
  </si>
  <si>
    <t>inclinacion</t>
  </si>
  <si>
    <t>orientacion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</si>
</sst>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  <xf numFmtId="9" fontId="0" fillId="0" borderId="0" xfId="1" applyFont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2" fontId="0" fillId="0" borderId="0" xfId="0" applyNumberFormat="1" applyAlignment="1">
      <alignment horizont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0" xfId="0" quotePrefix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1" xfId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Produccion</a:t>
            </a:r>
            <a:r>
              <a:rPr lang="es-ES" baseline="0"/>
              <a:t> - Consumo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CALCULO!$B$10</c:f>
              <c:strCache>
                <c:ptCount val="1"/>
                <c:pt idx="0">
                  <c:v>produccion diaria estimada (kWh / dia)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CALCULO!$C$6:$N$6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CALCULO!$C$10:$N$10</c:f>
              <c:numCache>
                <c:formatCode>0.00</c:formatCode>
                <c:ptCount val="12"/>
                <c:pt idx="0">
                  <c:v>14.379096774193547</c:v>
                </c:pt>
                <c:pt idx="1">
                  <c:v>16.921285714285712</c:v>
                </c:pt>
                <c:pt idx="2">
                  <c:v>20.219612903225805</c:v>
                </c:pt>
                <c:pt idx="3">
                  <c:v>22.6648</c:v>
                </c:pt>
                <c:pt idx="4">
                  <c:v>25.187225806451611</c:v>
                </c:pt>
                <c:pt idx="5">
                  <c:v>26.830399999999997</c:v>
                </c:pt>
                <c:pt idx="6">
                  <c:v>26.758451612903222</c:v>
                </c:pt>
                <c:pt idx="7">
                  <c:v>24.69522580645161</c:v>
                </c:pt>
                <c:pt idx="8">
                  <c:v>20.959199999999999</c:v>
                </c:pt>
                <c:pt idx="9">
                  <c:v>17.585032258064516</c:v>
                </c:pt>
                <c:pt idx="10">
                  <c:v>14.317199999999998</c:v>
                </c:pt>
                <c:pt idx="11">
                  <c:v>13.125290322580646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17-45C9-BC33-3EB88E76B3C7}"/>
            </c:ext>
          </c:extLst>
        </c:ser>
        <c:ser>
          <c:idx val="1"/>
          <c:order val="1"/>
          <c:tx>
            <c:strRef>
              <c:f>CALCULO!$B$13</c:f>
              <c:strCache>
                <c:ptCount val="1"/>
                <c:pt idx="0">
                  <c:v>consumo (kWh / dia)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CALCULO!$C$6:$N$6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CALCULO!$C$13:$N$13</c:f>
              <c:numCache>
                <c:formatCode>0.00</c:formatCode>
                <c:ptCount val="12"/>
                <c:pt idx="0">
                  <c:v>13.705882352941176</c:v>
                </c:pt>
                <c:pt idx="1">
                  <c:v>16.142857142857142</c:v>
                </c:pt>
                <c:pt idx="2">
                  <c:v>14.689655172413794</c:v>
                </c:pt>
                <c:pt idx="3">
                  <c:v>15.323529411764707</c:v>
                </c:pt>
                <c:pt idx="4">
                  <c:v>17.428571428571427</c:v>
                </c:pt>
                <c:pt idx="5">
                  <c:v>18.5</c:v>
                </c:pt>
                <c:pt idx="6">
                  <c:v>18.636363636363637</c:v>
                </c:pt>
                <c:pt idx="7">
                  <c:v>25.733333333333334</c:v>
                </c:pt>
                <c:pt idx="8">
                  <c:v>20.689655172413794</c:v>
                </c:pt>
                <c:pt idx="9">
                  <c:v>14.818181818181818</c:v>
                </c:pt>
                <c:pt idx="10">
                  <c:v>16.758620689655171</c:v>
                </c:pt>
                <c:pt idx="11">
                  <c:v>16.103448275862068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17-45C9-BC33-3EB88E76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9119848"/>
        <c:axId val="579122472"/>
      </c:barChart>
      <c:catAx>
        <c:axId val="579119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9122472"/>
        <c:crosses val="autoZero"/>
        <c:auto val="1"/>
        <c:lblAlgn val="ctr"/>
        <c:lblOffset val="100"/>
        <c:noMultiLvlLbl val="0"/>
      </c:catAx>
      <c:valAx>
        <c:axId val="579122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9119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14</xdr:row>
      <xdr:rowOff>71437</xdr:rowOff>
    </xdr:from>
    <xdr:to>
      <xdr:col>10</xdr:col>
      <xdr:colOff>495300</xdr:colOff>
      <xdr:row>28</xdr:row>
      <xdr:rowOff>147637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5186FE0-871E-509E-307A-D038D591FE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W16"/>
  <sheetViews>
    <sheetView showGridLines="0" tabSelected="1" topLeftCell="A10" workbookViewId="0">
      <selection activeCell="D20" sqref="D20"/>
    </sheetView>
  </sheetViews>
  <sheetFormatPr baseColWidth="10" defaultRowHeight="15" x14ac:dyDescent="0.25"/>
  <cols>
    <col min="2" max="2" width="22.7109375" customWidth="1"/>
    <col min="3" max="3" width="12.85546875" bestFit="1" customWidth="1"/>
    <col min="15" max="15" width="17.42578125" customWidth="1"/>
    <col min="22" max="23" width="0" hidden="1" customWidth="1"/>
  </cols>
  <sheetData>
    <row r="4" spans="2:23" x14ac:dyDescent="0.25">
      <c r="B4" s="1"/>
      <c r="C4" s="3" t="s">
        <v>13</v>
      </c>
      <c r="D4" s="3" t="s">
        <v>14</v>
      </c>
      <c r="E4" s="1"/>
      <c r="F4" s="3" t="s">
        <v>15</v>
      </c>
      <c r="G4" s="3" t="s">
        <v>16</v>
      </c>
      <c r="I4" s="19" t="s">
        <v>25</v>
      </c>
      <c r="J4" s="19"/>
      <c r="K4" s="17">
        <v>4.92</v>
      </c>
    </row>
    <row r="5" spans="2:23" x14ac:dyDescent="0.25">
      <c r="B5" s="1"/>
      <c r="C5" s="1"/>
      <c r="D5" s="1"/>
      <c r="E5" s="1"/>
      <c r="F5" s="1"/>
    </row>
    <row r="6" spans="2:23" x14ac:dyDescent="0.25">
      <c r="C6" s="4" t="s">
        <v>0</v>
      </c>
      <c r="D6" s="4" t="s">
        <v>1</v>
      </c>
      <c r="E6" s="4" t="s">
        <v>2</v>
      </c>
      <c r="F6" s="4" t="s">
        <v>3</v>
      </c>
      <c r="G6" s="4" t="s">
        <v>4</v>
      </c>
      <c r="H6" s="4" t="s">
        <v>5</v>
      </c>
      <c r="I6" s="4" t="s">
        <v>6</v>
      </c>
      <c r="J6" s="4" t="s">
        <v>7</v>
      </c>
      <c r="K6" s="4" t="s">
        <v>8</v>
      </c>
      <c r="L6" s="4" t="s">
        <v>9</v>
      </c>
      <c r="M6" s="4" t="s">
        <v>10</v>
      </c>
      <c r="N6" s="4" t="s">
        <v>11</v>
      </c>
      <c r="O6" s="11" t="s">
        <v>22</v>
      </c>
    </row>
    <row r="7" spans="2:23" x14ac:dyDescent="0.25">
      <c r="B7" s="14" t="s">
        <v>27</v>
      </c>
      <c r="C7" s="4">
        <v>31</v>
      </c>
      <c r="D7" s="4">
        <v>28</v>
      </c>
      <c r="E7" s="4">
        <v>31</v>
      </c>
      <c r="F7" s="4">
        <v>30</v>
      </c>
      <c r="G7" s="4">
        <v>31</v>
      </c>
      <c r="H7" s="4">
        <v>30</v>
      </c>
      <c r="I7" s="4">
        <v>31</v>
      </c>
      <c r="J7" s="4">
        <v>31</v>
      </c>
      <c r="K7" s="4">
        <v>30</v>
      </c>
      <c r="L7" s="4">
        <v>31</v>
      </c>
      <c r="M7" s="4">
        <v>30</v>
      </c>
      <c r="N7" s="4">
        <v>31</v>
      </c>
      <c r="O7" s="11"/>
      <c r="V7" t="s">
        <v>30</v>
      </c>
      <c r="W7" t="s">
        <v>31</v>
      </c>
    </row>
    <row r="8" spans="2:23" ht="30" x14ac:dyDescent="0.25">
      <c r="B8" s="12" t="s">
        <v>23</v>
      </c>
      <c r="C8" s="16">
        <f>IF(AND(CALCULO!$D$4="15º",CALCULO!$G$4="0º (SUR)"),'BASE DE DATOS'!B7,IF(AND(CALCULO!$D$4="15º",CALCULO!$G$4="-90º (ESTE)"),'BASE DE DATOS'!B12,0))</f>
        <v>90.6</v>
      </c>
      <c r="D8" s="16">
        <f>IF(AND(CALCULO!$D$4="15º",CALCULO!$G$4="0º (SUR)"),'BASE DE DATOS'!C7,IF(AND(CALCULO!$D$4="15º",CALCULO!$G$4="-90º (ESTE)"),'BASE DE DATOS'!C12,0))</f>
        <v>96.3</v>
      </c>
      <c r="E8" s="16">
        <f>IF(AND(CALCULO!$D$4="15º",CALCULO!$G$4="0º (SUR)"),'BASE DE DATOS'!D7,IF(AND(CALCULO!$D$4="15º",CALCULO!$G$4="-90º (ESTE)"),'BASE DE DATOS'!D12,0))</f>
        <v>127.4</v>
      </c>
      <c r="F8" s="16">
        <f>IF(AND(CALCULO!$D$4="15º",CALCULO!$G$4="0º (SUR)"),'BASE DE DATOS'!E7,IF(AND(CALCULO!$D$4="15º",CALCULO!$G$4="-90º (ESTE)"),'BASE DE DATOS'!E12,0))</f>
        <v>138.19999999999999</v>
      </c>
      <c r="G8" s="16">
        <f>IF(AND(CALCULO!$D$4="15º",CALCULO!$G$4="0º (SUR)"),'BASE DE DATOS'!F7,IF(AND(CALCULO!$D$4="15º",CALCULO!$G$4="-90º (ESTE)"),'BASE DE DATOS'!F12,0))</f>
        <v>158.69999999999999</v>
      </c>
      <c r="H8" s="16">
        <f>IF(AND(CALCULO!$D$4="15º",CALCULO!$G$4="0º (SUR)"),'BASE DE DATOS'!G7,IF(AND(CALCULO!$D$4="15º",CALCULO!$G$4="-90º (ESTE)"),'BASE DE DATOS'!G12,0))</f>
        <v>163.6</v>
      </c>
      <c r="I8" s="16">
        <f>IF(AND(CALCULO!$D$4="15º",CALCULO!$G$4="0º (SUR)"),'BASE DE DATOS'!H7,IF(AND(CALCULO!$D$4="15º",CALCULO!$G$4="-90º (ESTE)"),'BASE DE DATOS'!H12,0))</f>
        <v>168.6</v>
      </c>
      <c r="J8" s="16">
        <f>IF(AND(CALCULO!$D$4="15º",CALCULO!$G$4="0º (SUR)"),'BASE DE DATOS'!I7,IF(AND(CALCULO!$D$4="15º",CALCULO!$G$4="-90º (ESTE)"),'BASE DE DATOS'!I12,0))</f>
        <v>155.6</v>
      </c>
      <c r="K8" s="16">
        <f>IF(AND(CALCULO!$D$4="15º",CALCULO!$G$4="0º (SUR)"),'BASE DE DATOS'!J7,IF(AND(CALCULO!$D$4="15º",CALCULO!$G$4="-90º (ESTE)"),'BASE DE DATOS'!J12,0))</f>
        <v>127.8</v>
      </c>
      <c r="L8" s="16">
        <f>IF(AND(CALCULO!$D$4="15º",CALCULO!$G$4="0º (SUR)"),'BASE DE DATOS'!K7,IF(AND(CALCULO!$D$4="15º",CALCULO!$G$4="-90º (ESTE)"),'BASE DE DATOS'!K12,0))</f>
        <v>110.8</v>
      </c>
      <c r="M8" s="16">
        <f>IF(AND(CALCULO!$D$4="15º",CALCULO!$G$4="0º (SUR)"),'BASE DE DATOS'!L7,IF(AND(CALCULO!$D$4="15º",CALCULO!$G$4="-90º (ESTE)"),'BASE DE DATOS'!L12,0))</f>
        <v>87.3</v>
      </c>
      <c r="N8" s="16">
        <f>IF(AND(CALCULO!$D$4="15º",CALCULO!$G$4="0º (SUR)"),'BASE DE DATOS'!M7,IF(AND(CALCULO!$D$4="15º",CALCULO!$G$4="-90º (ESTE)"),'BASE DE DATOS'!M12,0))</f>
        <v>82.7</v>
      </c>
      <c r="O8" s="2">
        <f>SUM(C8:N8)</f>
        <v>1507.6</v>
      </c>
      <c r="V8">
        <v>15</v>
      </c>
      <c r="W8" s="3" t="s">
        <v>16</v>
      </c>
    </row>
    <row r="9" spans="2:23" ht="30" x14ac:dyDescent="0.25">
      <c r="B9" s="13" t="s">
        <v>24</v>
      </c>
      <c r="C9" s="10">
        <f>C8*$K$4</f>
        <v>445.75199999999995</v>
      </c>
      <c r="D9" s="10">
        <f t="shared" ref="D9:N9" si="0">D8*$K$4</f>
        <v>473.79599999999999</v>
      </c>
      <c r="E9" s="10">
        <f t="shared" si="0"/>
        <v>626.80799999999999</v>
      </c>
      <c r="F9" s="10">
        <f t="shared" si="0"/>
        <v>679.94399999999996</v>
      </c>
      <c r="G9" s="10">
        <f t="shared" si="0"/>
        <v>780.80399999999997</v>
      </c>
      <c r="H9" s="10">
        <f t="shared" si="0"/>
        <v>804.91199999999992</v>
      </c>
      <c r="I9" s="10">
        <f t="shared" si="0"/>
        <v>829.51199999999994</v>
      </c>
      <c r="J9" s="10">
        <f t="shared" si="0"/>
        <v>765.55199999999991</v>
      </c>
      <c r="K9" s="10">
        <f t="shared" si="0"/>
        <v>628.77599999999995</v>
      </c>
      <c r="L9" s="10">
        <f t="shared" si="0"/>
        <v>545.13599999999997</v>
      </c>
      <c r="M9" s="10">
        <f t="shared" si="0"/>
        <v>429.51599999999996</v>
      </c>
      <c r="N9" s="10">
        <f t="shared" si="0"/>
        <v>406.88400000000001</v>
      </c>
      <c r="O9" s="2">
        <f>SUM(C9:N9)</f>
        <v>7417.3919999999998</v>
      </c>
      <c r="V9">
        <v>30</v>
      </c>
      <c r="W9" s="6" t="s">
        <v>19</v>
      </c>
    </row>
    <row r="10" spans="2:23" ht="30" x14ac:dyDescent="0.25">
      <c r="B10" s="13" t="s">
        <v>26</v>
      </c>
      <c r="C10" s="10">
        <f>C9/C7</f>
        <v>14.379096774193547</v>
      </c>
      <c r="D10" s="10">
        <f t="shared" ref="D10:N10" si="1">D9/D7</f>
        <v>16.921285714285712</v>
      </c>
      <c r="E10" s="10">
        <f t="shared" si="1"/>
        <v>20.219612903225805</v>
      </c>
      <c r="F10" s="10">
        <f t="shared" si="1"/>
        <v>22.6648</v>
      </c>
      <c r="G10" s="10">
        <f t="shared" si="1"/>
        <v>25.187225806451611</v>
      </c>
      <c r="H10" s="10">
        <f t="shared" si="1"/>
        <v>26.830399999999997</v>
      </c>
      <c r="I10" s="10">
        <f t="shared" si="1"/>
        <v>26.758451612903222</v>
      </c>
      <c r="J10" s="10">
        <f t="shared" si="1"/>
        <v>24.69522580645161</v>
      </c>
      <c r="K10" s="10">
        <f t="shared" si="1"/>
        <v>20.959199999999999</v>
      </c>
      <c r="L10" s="10">
        <f t="shared" si="1"/>
        <v>17.585032258064516</v>
      </c>
      <c r="M10" s="10">
        <f t="shared" si="1"/>
        <v>14.317199999999998</v>
      </c>
      <c r="N10" s="10">
        <f t="shared" si="1"/>
        <v>13.125290322580646</v>
      </c>
      <c r="W10" s="6" t="s">
        <v>20</v>
      </c>
    </row>
    <row r="12" spans="2:23" x14ac:dyDescent="0.25">
      <c r="B12" s="9" t="s">
        <v>28</v>
      </c>
      <c r="C12" s="16">
        <v>424.88235294117646</v>
      </c>
      <c r="D12" s="16">
        <v>452</v>
      </c>
      <c r="E12" s="16">
        <v>455.37931034482762</v>
      </c>
      <c r="F12" s="16">
        <v>459.70588235294122</v>
      </c>
      <c r="G12" s="16">
        <v>540.28571428571422</v>
      </c>
      <c r="H12" s="16">
        <v>555</v>
      </c>
      <c r="I12" s="16">
        <v>577.72727272727275</v>
      </c>
      <c r="J12" s="16">
        <v>797.73333333333335</v>
      </c>
      <c r="K12" s="16">
        <v>620.68965517241384</v>
      </c>
      <c r="L12" s="16">
        <v>459.36363636363637</v>
      </c>
      <c r="M12" s="16">
        <v>502.75862068965512</v>
      </c>
      <c r="N12" s="16">
        <v>499.20689655172407</v>
      </c>
      <c r="O12" s="15">
        <f>SUM(C12:N12)</f>
        <v>6344.7326747626948</v>
      </c>
    </row>
    <row r="13" spans="2:23" x14ac:dyDescent="0.25">
      <c r="B13" s="9" t="s">
        <v>29</v>
      </c>
      <c r="C13" s="10">
        <f>C12/C7</f>
        <v>13.705882352941176</v>
      </c>
      <c r="D13" s="10">
        <f t="shared" ref="D13:N13" si="2">D12/D7</f>
        <v>16.142857142857142</v>
      </c>
      <c r="E13" s="10">
        <f t="shared" si="2"/>
        <v>14.689655172413794</v>
      </c>
      <c r="F13" s="10">
        <f t="shared" si="2"/>
        <v>15.323529411764707</v>
      </c>
      <c r="G13" s="10">
        <f t="shared" si="2"/>
        <v>17.428571428571427</v>
      </c>
      <c r="H13" s="10">
        <f t="shared" si="2"/>
        <v>18.5</v>
      </c>
      <c r="I13" s="10">
        <f t="shared" si="2"/>
        <v>18.636363636363637</v>
      </c>
      <c r="J13" s="10">
        <f t="shared" si="2"/>
        <v>25.733333333333334</v>
      </c>
      <c r="K13" s="10">
        <f t="shared" si="2"/>
        <v>20.689655172413794</v>
      </c>
      <c r="L13" s="10">
        <f t="shared" si="2"/>
        <v>14.818181818181818</v>
      </c>
      <c r="M13" s="10">
        <f t="shared" si="2"/>
        <v>16.758620689655171</v>
      </c>
      <c r="N13" s="10">
        <f t="shared" si="2"/>
        <v>16.103448275862068</v>
      </c>
    </row>
    <row r="16" spans="2:23" x14ac:dyDescent="0.25">
      <c r="D16" s="18"/>
    </row>
  </sheetData>
  <mergeCells count="1">
    <mergeCell ref="I4:J4"/>
  </mergeCells>
  <dataValidations count="2">
    <dataValidation type="list" allowBlank="1" showInputMessage="1" showErrorMessage="1" sqref="D4" xr:uid="{00000000-0002-0000-0000-000000000000}">
      <formula1>$V$8:$V$9</formula1>
    </dataValidation>
    <dataValidation type="list" allowBlank="1" showInputMessage="1" showErrorMessage="1" sqref="G4" xr:uid="{00000000-0002-0000-0000-000001000000}">
      <formula1>$W$8:$W$10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33"/>
  <sheetViews>
    <sheetView zoomScale="85" zoomScaleNormal="85" workbookViewId="0">
      <selection activeCell="F11" sqref="F11"/>
    </sheetView>
  </sheetViews>
  <sheetFormatPr baseColWidth="10" defaultRowHeight="15" x14ac:dyDescent="0.25"/>
  <cols>
    <col min="1" max="1" width="14.85546875" customWidth="1"/>
    <col min="2" max="2" width="12.85546875" bestFit="1" customWidth="1"/>
    <col min="14" max="14" width="18.28515625" customWidth="1"/>
  </cols>
  <sheetData>
    <row r="2" spans="1:16" x14ac:dyDescent="0.25">
      <c r="A2" s="19" t="s">
        <v>18</v>
      </c>
      <c r="B2" s="19"/>
      <c r="C2" s="19"/>
      <c r="D2" s="19"/>
      <c r="E2" s="19"/>
    </row>
    <row r="3" spans="1:16" x14ac:dyDescent="0.25">
      <c r="A3" s="1"/>
      <c r="B3" s="1"/>
      <c r="C3" s="1"/>
      <c r="D3" s="1"/>
      <c r="E3" s="1"/>
    </row>
    <row r="4" spans="1:16" x14ac:dyDescent="0.25">
      <c r="A4" s="1"/>
      <c r="B4" s="3" t="s">
        <v>13</v>
      </c>
      <c r="C4" s="3" t="s">
        <v>14</v>
      </c>
      <c r="D4" s="1"/>
      <c r="E4" s="3" t="s">
        <v>15</v>
      </c>
      <c r="F4" s="3" t="s">
        <v>16</v>
      </c>
      <c r="H4" s="19" t="s">
        <v>17</v>
      </c>
      <c r="I4" s="19"/>
      <c r="J4" s="3">
        <v>1</v>
      </c>
    </row>
    <row r="5" spans="1:16" x14ac:dyDescent="0.25">
      <c r="A5" s="1"/>
      <c r="B5" s="1"/>
      <c r="C5" s="1"/>
      <c r="D5" s="1"/>
      <c r="E5" s="1"/>
    </row>
    <row r="6" spans="1:16" x14ac:dyDescent="0.25">
      <c r="B6" s="4" t="s">
        <v>0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5</v>
      </c>
      <c r="H6" s="4" t="s">
        <v>6</v>
      </c>
      <c r="I6" s="4" t="s">
        <v>7</v>
      </c>
      <c r="J6" s="4" t="s">
        <v>8</v>
      </c>
      <c r="K6" s="4" t="s">
        <v>9</v>
      </c>
      <c r="L6" s="4" t="s">
        <v>10</v>
      </c>
      <c r="M6" s="4" t="s">
        <v>11</v>
      </c>
      <c r="N6" s="8" t="s">
        <v>22</v>
      </c>
    </row>
    <row r="7" spans="1:16" ht="45" x14ac:dyDescent="0.25">
      <c r="A7" s="5" t="s">
        <v>12</v>
      </c>
      <c r="B7" s="4">
        <v>90.6</v>
      </c>
      <c r="C7" s="4">
        <v>96.3</v>
      </c>
      <c r="D7" s="4">
        <v>127.4</v>
      </c>
      <c r="E7" s="4">
        <v>138.19999999999999</v>
      </c>
      <c r="F7" s="4">
        <v>158.69999999999999</v>
      </c>
      <c r="G7" s="4">
        <v>163.6</v>
      </c>
      <c r="H7" s="4">
        <v>168.6</v>
      </c>
      <c r="I7" s="4">
        <v>155.6</v>
      </c>
      <c r="J7" s="4">
        <v>127.8</v>
      </c>
      <c r="K7" s="4">
        <v>110.8</v>
      </c>
      <c r="L7" s="4">
        <v>87.3</v>
      </c>
      <c r="M7" s="4">
        <v>82.7</v>
      </c>
      <c r="N7" s="2">
        <f>SUM(B7:M7)</f>
        <v>1507.6</v>
      </c>
    </row>
    <row r="8" spans="1:16" x14ac:dyDescent="0.25">
      <c r="N8" s="2"/>
    </row>
    <row r="9" spans="1:16" x14ac:dyDescent="0.25">
      <c r="A9" s="1"/>
      <c r="B9" s="3" t="s">
        <v>13</v>
      </c>
      <c r="C9" s="3" t="s">
        <v>14</v>
      </c>
      <c r="D9" s="1"/>
      <c r="E9" s="3" t="s">
        <v>15</v>
      </c>
      <c r="F9" s="6" t="s">
        <v>19</v>
      </c>
      <c r="H9" s="20" t="s">
        <v>17</v>
      </c>
      <c r="I9" s="21"/>
      <c r="J9" s="3">
        <v>1</v>
      </c>
      <c r="N9" s="2"/>
      <c r="P9" s="22">
        <f>N7/N12</f>
        <v>1.1395313681027968</v>
      </c>
    </row>
    <row r="10" spans="1:16" x14ac:dyDescent="0.25">
      <c r="A10" s="1"/>
      <c r="B10" s="1"/>
      <c r="C10" s="1"/>
      <c r="D10" s="1"/>
      <c r="E10" s="1"/>
      <c r="N10" s="2"/>
      <c r="P10" s="22"/>
    </row>
    <row r="11" spans="1:16" x14ac:dyDescent="0.25">
      <c r="B11" s="3" t="s">
        <v>0</v>
      </c>
      <c r="C11" s="3" t="s">
        <v>1</v>
      </c>
      <c r="D11" s="3" t="s">
        <v>2</v>
      </c>
      <c r="E11" s="3" t="s">
        <v>3</v>
      </c>
      <c r="F11" s="3" t="s">
        <v>4</v>
      </c>
      <c r="G11" s="3" t="s">
        <v>5</v>
      </c>
      <c r="H11" s="3" t="s">
        <v>6</v>
      </c>
      <c r="I11" s="3" t="s">
        <v>7</v>
      </c>
      <c r="J11" s="3" t="s">
        <v>8</v>
      </c>
      <c r="K11" s="3" t="s">
        <v>9</v>
      </c>
      <c r="L11" s="3" t="s">
        <v>10</v>
      </c>
      <c r="M11" s="3" t="s">
        <v>11</v>
      </c>
      <c r="N11" s="8" t="s">
        <v>22</v>
      </c>
    </row>
    <row r="12" spans="1:16" ht="45" x14ac:dyDescent="0.25">
      <c r="A12" s="5" t="s">
        <v>12</v>
      </c>
      <c r="B12" s="4">
        <v>63</v>
      </c>
      <c r="C12" s="4">
        <v>74.8</v>
      </c>
      <c r="D12" s="4">
        <v>110.3</v>
      </c>
      <c r="E12" s="4">
        <v>128.9</v>
      </c>
      <c r="F12" s="4">
        <v>154.30000000000001</v>
      </c>
      <c r="G12" s="4">
        <v>161.80000000000001</v>
      </c>
      <c r="H12" s="4">
        <v>163.9</v>
      </c>
      <c r="I12" s="4">
        <v>145.1</v>
      </c>
      <c r="J12" s="4">
        <v>112.6</v>
      </c>
      <c r="K12" s="4">
        <v>89.5</v>
      </c>
      <c r="L12" s="4">
        <v>63.3</v>
      </c>
      <c r="M12" s="4">
        <v>55.5</v>
      </c>
      <c r="N12" s="2">
        <f>SUM(B12:M12)</f>
        <v>1322.9999999999998</v>
      </c>
    </row>
    <row r="13" spans="1:16" x14ac:dyDescent="0.25">
      <c r="N13" s="2"/>
    </row>
    <row r="14" spans="1:16" x14ac:dyDescent="0.25">
      <c r="A14" s="1"/>
      <c r="B14" s="3" t="s">
        <v>13</v>
      </c>
      <c r="C14" s="3" t="s">
        <v>14</v>
      </c>
      <c r="D14" s="1"/>
      <c r="E14" s="3" t="s">
        <v>15</v>
      </c>
      <c r="F14" s="6" t="s">
        <v>20</v>
      </c>
      <c r="H14" s="20" t="s">
        <v>17</v>
      </c>
      <c r="I14" s="21"/>
      <c r="J14" s="3">
        <v>1</v>
      </c>
      <c r="N14" s="2"/>
      <c r="P14" s="22">
        <f>N7/N17</f>
        <v>1.1364390170360319</v>
      </c>
    </row>
    <row r="15" spans="1:16" x14ac:dyDescent="0.25">
      <c r="A15" s="1"/>
      <c r="B15" s="1"/>
      <c r="C15" s="1"/>
      <c r="D15" s="1"/>
      <c r="E15" s="1"/>
      <c r="N15" s="2"/>
      <c r="P15" s="22"/>
    </row>
    <row r="16" spans="1:16" x14ac:dyDescent="0.25"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 t="s">
        <v>6</v>
      </c>
      <c r="I16" s="3" t="s">
        <v>7</v>
      </c>
      <c r="J16" s="3" t="s">
        <v>8</v>
      </c>
      <c r="K16" s="3" t="s">
        <v>9</v>
      </c>
      <c r="L16" s="3" t="s">
        <v>10</v>
      </c>
      <c r="M16" s="3" t="s">
        <v>11</v>
      </c>
      <c r="N16" s="8" t="s">
        <v>22</v>
      </c>
    </row>
    <row r="17" spans="1:16" ht="45" x14ac:dyDescent="0.25">
      <c r="A17" s="5" t="s">
        <v>12</v>
      </c>
      <c r="B17" s="4">
        <v>62.9</v>
      </c>
      <c r="C17" s="4">
        <v>75.3</v>
      </c>
      <c r="D17" s="4">
        <v>108.4</v>
      </c>
      <c r="E17" s="4">
        <v>127.1</v>
      </c>
      <c r="F17" s="4">
        <v>153.19999999999999</v>
      </c>
      <c r="G17" s="4">
        <v>161.5</v>
      </c>
      <c r="H17" s="4">
        <v>166.2</v>
      </c>
      <c r="I17" s="4">
        <v>147.6</v>
      </c>
      <c r="J17" s="4">
        <v>113.2</v>
      </c>
      <c r="K17" s="4">
        <v>90.5</v>
      </c>
      <c r="L17" s="4">
        <v>64.3</v>
      </c>
      <c r="M17" s="4">
        <v>56.4</v>
      </c>
      <c r="N17" s="2">
        <f>SUM(B17:M17)</f>
        <v>1326.6</v>
      </c>
    </row>
    <row r="20" spans="1:16" x14ac:dyDescent="0.25">
      <c r="A20" s="1"/>
      <c r="B20" s="3" t="s">
        <v>13</v>
      </c>
      <c r="C20" s="3" t="s">
        <v>21</v>
      </c>
      <c r="D20" s="1"/>
      <c r="E20" s="3" t="s">
        <v>15</v>
      </c>
      <c r="F20" s="3" t="s">
        <v>16</v>
      </c>
      <c r="H20" s="19" t="s">
        <v>17</v>
      </c>
      <c r="I20" s="19"/>
      <c r="J20" s="3">
        <v>1</v>
      </c>
    </row>
    <row r="21" spans="1:16" x14ac:dyDescent="0.25">
      <c r="A21" s="1"/>
      <c r="B21" s="1"/>
      <c r="C21" s="1"/>
      <c r="D21" s="1"/>
      <c r="E21" s="1"/>
    </row>
    <row r="22" spans="1:16" x14ac:dyDescent="0.25">
      <c r="B22" s="3" t="s">
        <v>0</v>
      </c>
      <c r="C22" s="3" t="s">
        <v>1</v>
      </c>
      <c r="D22" s="3" t="s">
        <v>2</v>
      </c>
      <c r="E22" s="3" t="s">
        <v>3</v>
      </c>
      <c r="F22" s="3" t="s">
        <v>4</v>
      </c>
      <c r="G22" s="3" t="s">
        <v>5</v>
      </c>
      <c r="H22" s="3" t="s">
        <v>6</v>
      </c>
      <c r="I22" s="3" t="s">
        <v>7</v>
      </c>
      <c r="J22" s="3" t="s">
        <v>8</v>
      </c>
      <c r="K22" s="3" t="s">
        <v>9</v>
      </c>
      <c r="L22" s="3" t="s">
        <v>10</v>
      </c>
      <c r="M22" s="3" t="s">
        <v>11</v>
      </c>
      <c r="N22" s="8" t="s">
        <v>22</v>
      </c>
    </row>
    <row r="23" spans="1:16" ht="45" x14ac:dyDescent="0.25">
      <c r="A23" s="5" t="s">
        <v>12</v>
      </c>
      <c r="B23" s="4">
        <v>111.2</v>
      </c>
      <c r="C23" s="4">
        <v>110.4</v>
      </c>
      <c r="D23" s="4">
        <v>136.6</v>
      </c>
      <c r="E23" s="4">
        <v>139.19999999999999</v>
      </c>
      <c r="F23" s="4">
        <v>152.80000000000001</v>
      </c>
      <c r="G23" s="4">
        <v>154</v>
      </c>
      <c r="H23" s="4">
        <v>160.19999999999999</v>
      </c>
      <c r="I23" s="4">
        <v>154.1</v>
      </c>
      <c r="J23" s="4">
        <v>133.69999999999999</v>
      </c>
      <c r="K23" s="4">
        <v>123.8</v>
      </c>
      <c r="L23" s="4">
        <v>104.2</v>
      </c>
      <c r="M23" s="4">
        <v>103.1</v>
      </c>
      <c r="N23" s="2">
        <f>SUM(B23:M23)</f>
        <v>1583.3</v>
      </c>
      <c r="O23" s="7">
        <f>N23/N7</f>
        <v>1.0502122578933404</v>
      </c>
    </row>
    <row r="24" spans="1:16" x14ac:dyDescent="0.25">
      <c r="N24" s="2"/>
    </row>
    <row r="25" spans="1:16" x14ac:dyDescent="0.25">
      <c r="A25" s="1"/>
      <c r="B25" s="3" t="s">
        <v>13</v>
      </c>
      <c r="C25" s="3" t="s">
        <v>21</v>
      </c>
      <c r="D25" s="1"/>
      <c r="E25" s="3" t="s">
        <v>15</v>
      </c>
      <c r="F25" s="6" t="s">
        <v>19</v>
      </c>
      <c r="H25" s="20" t="s">
        <v>17</v>
      </c>
      <c r="I25" s="21"/>
      <c r="J25" s="3">
        <v>1</v>
      </c>
      <c r="N25" s="2"/>
      <c r="P25" s="22">
        <f>N23/N28</f>
        <v>1.2514226999683844</v>
      </c>
    </row>
    <row r="26" spans="1:16" x14ac:dyDescent="0.25">
      <c r="A26" s="1"/>
      <c r="B26" s="1"/>
      <c r="C26" s="1"/>
      <c r="D26" s="1"/>
      <c r="E26" s="1"/>
      <c r="N26" s="2"/>
      <c r="P26" s="22"/>
    </row>
    <row r="27" spans="1:16" x14ac:dyDescent="0.25">
      <c r="B27" s="3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3" t="s">
        <v>6</v>
      </c>
      <c r="I27" s="3" t="s">
        <v>7</v>
      </c>
      <c r="J27" s="3" t="s">
        <v>8</v>
      </c>
      <c r="K27" s="3" t="s">
        <v>9</v>
      </c>
      <c r="L27" s="3" t="s">
        <v>10</v>
      </c>
      <c r="M27" s="3" t="s">
        <v>11</v>
      </c>
      <c r="N27" s="8" t="s">
        <v>22</v>
      </c>
    </row>
    <row r="28" spans="1:16" ht="45" x14ac:dyDescent="0.25">
      <c r="A28" s="5" t="s">
        <v>12</v>
      </c>
      <c r="B28" s="4">
        <v>62.3</v>
      </c>
      <c r="C28" s="4">
        <v>72.400000000000006</v>
      </c>
      <c r="D28" s="4">
        <v>106.5</v>
      </c>
      <c r="E28" s="4">
        <v>124</v>
      </c>
      <c r="F28" s="4">
        <v>146.5</v>
      </c>
      <c r="G28" s="4">
        <v>152.80000000000001</v>
      </c>
      <c r="H28" s="4">
        <v>153.80000000000001</v>
      </c>
      <c r="I28" s="4">
        <v>136.80000000000001</v>
      </c>
      <c r="J28" s="4">
        <v>107.4</v>
      </c>
      <c r="K28" s="4">
        <v>86.2</v>
      </c>
      <c r="L28" s="4">
        <v>61.7</v>
      </c>
      <c r="M28" s="4">
        <v>54.8</v>
      </c>
      <c r="N28" s="2">
        <f>SUM(B28:M28)</f>
        <v>1265.2</v>
      </c>
      <c r="O28" s="7">
        <f>N28/N12</f>
        <v>0.95631141345427084</v>
      </c>
    </row>
    <row r="29" spans="1:16" x14ac:dyDescent="0.25">
      <c r="N29" s="2"/>
    </row>
    <row r="30" spans="1:16" x14ac:dyDescent="0.25">
      <c r="A30" s="1"/>
      <c r="B30" s="3" t="s">
        <v>13</v>
      </c>
      <c r="C30" s="3" t="s">
        <v>21</v>
      </c>
      <c r="D30" s="1"/>
      <c r="E30" s="3" t="s">
        <v>15</v>
      </c>
      <c r="F30" s="6" t="s">
        <v>20</v>
      </c>
      <c r="H30" s="20" t="s">
        <v>17</v>
      </c>
      <c r="I30" s="21"/>
      <c r="J30" s="3">
        <v>1</v>
      </c>
      <c r="N30" s="2"/>
      <c r="P30" s="22">
        <f>N23/N33</f>
        <v>1.24512425290972</v>
      </c>
    </row>
    <row r="31" spans="1:16" x14ac:dyDescent="0.25">
      <c r="A31" s="1"/>
      <c r="B31" s="1"/>
      <c r="C31" s="1"/>
      <c r="D31" s="1"/>
      <c r="E31" s="1"/>
      <c r="N31" s="2"/>
      <c r="P31" s="22"/>
    </row>
    <row r="32" spans="1:16" x14ac:dyDescent="0.25">
      <c r="B32" s="3" t="s">
        <v>0</v>
      </c>
      <c r="C32" s="3" t="s">
        <v>1</v>
      </c>
      <c r="D32" s="3" t="s">
        <v>2</v>
      </c>
      <c r="E32" s="3" t="s">
        <v>3</v>
      </c>
      <c r="F32" s="3" t="s">
        <v>4</v>
      </c>
      <c r="G32" s="3" t="s">
        <v>5</v>
      </c>
      <c r="H32" s="3" t="s">
        <v>6</v>
      </c>
      <c r="I32" s="3" t="s">
        <v>7</v>
      </c>
      <c r="J32" s="3" t="s">
        <v>8</v>
      </c>
      <c r="K32" s="3" t="s">
        <v>9</v>
      </c>
      <c r="L32" s="3" t="s">
        <v>10</v>
      </c>
      <c r="M32" s="3" t="s">
        <v>11</v>
      </c>
      <c r="N32" s="8" t="s">
        <v>22</v>
      </c>
    </row>
    <row r="33" spans="1:15" ht="45" x14ac:dyDescent="0.25">
      <c r="A33" s="5" t="s">
        <v>12</v>
      </c>
      <c r="B33" s="4">
        <v>62</v>
      </c>
      <c r="C33" s="4">
        <v>73.5</v>
      </c>
      <c r="D33" s="4">
        <v>103.3</v>
      </c>
      <c r="E33" s="4">
        <v>120.6</v>
      </c>
      <c r="F33" s="4">
        <v>144.5</v>
      </c>
      <c r="G33" s="4">
        <v>152.80000000000001</v>
      </c>
      <c r="H33" s="4">
        <v>157.69999999999999</v>
      </c>
      <c r="I33" s="4">
        <v>141</v>
      </c>
      <c r="J33" s="4">
        <v>108.7</v>
      </c>
      <c r="K33" s="4">
        <v>87.8</v>
      </c>
      <c r="L33" s="4">
        <v>63.2</v>
      </c>
      <c r="M33" s="4">
        <v>56.5</v>
      </c>
      <c r="N33" s="2">
        <f>SUM(B33:M33)</f>
        <v>1271.6000000000001</v>
      </c>
      <c r="O33" s="7">
        <f>N33/N17</f>
        <v>0.95854063018242142</v>
      </c>
    </row>
  </sheetData>
  <mergeCells count="11">
    <mergeCell ref="A2:E2"/>
    <mergeCell ref="H4:I4"/>
    <mergeCell ref="H9:I9"/>
    <mergeCell ref="H14:I14"/>
    <mergeCell ref="H20:I20"/>
    <mergeCell ref="H25:I25"/>
    <mergeCell ref="H30:I30"/>
    <mergeCell ref="P9:P10"/>
    <mergeCell ref="P14:P15"/>
    <mergeCell ref="P25:P26"/>
    <mergeCell ref="P30:P3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CALCULO</vt:lpstr>
      <vt:lpstr>BASE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2022-11-29T12:56:40Z</dcterms:created>
  <dcterms:modified xsi:type="dcterms:W3CDTF">2022-11-29T14:50:36Z</dcterms:modified>
</cp:coreProperties>
</file>